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MARIAN 2025\PRÓTESIS EXTERNAS - LICT9913920240201\ANEXOS\"/>
    </mc:Choice>
  </mc:AlternateContent>
  <xr:revisionPtr revIDLastSave="0" documentId="13_ncr:1_{403AFD4B-42C3-4167-B017-65F73D07F978}" xr6:coauthVersionLast="47" xr6:coauthVersionMax="47" xr10:uidLastSave="{00000000-0000-0000-0000-000000000000}"/>
  <bookViews>
    <workbookView xWindow="28680" yWindow="-120" windowWidth="29040" windowHeight="15720" xr2:uid="{C71DFF06-1AC5-4475-B62F-B3ED44624DB9}"/>
  </bookViews>
  <sheets>
    <sheet name="LOTE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12" i="1"/>
  <c r="G13" i="1"/>
  <c r="G20" i="1"/>
  <c r="G24" i="1"/>
  <c r="G28" i="1"/>
  <c r="G29" i="1"/>
  <c r="G33" i="1"/>
  <c r="G35" i="1"/>
  <c r="G36" i="1"/>
  <c r="G37" i="1"/>
  <c r="G43" i="1"/>
  <c r="G44" i="1"/>
  <c r="G45" i="1"/>
  <c r="G48" i="1"/>
  <c r="G49" i="1"/>
  <c r="G53" i="1"/>
  <c r="G11" i="1"/>
  <c r="G14" i="1"/>
  <c r="G15" i="1"/>
  <c r="G18" i="1"/>
  <c r="G19" i="1"/>
  <c r="G22" i="1"/>
  <c r="G23" i="1"/>
  <c r="G25" i="1"/>
  <c r="G26" i="1"/>
  <c r="G27" i="1"/>
  <c r="G31" i="1"/>
  <c r="G34" i="1"/>
  <c r="G38" i="1"/>
  <c r="G39" i="1"/>
  <c r="G42" i="1"/>
  <c r="G46" i="1"/>
  <c r="G47" i="1"/>
  <c r="G51" i="1"/>
  <c r="G52" i="1"/>
  <c r="G54" i="1"/>
  <c r="G55" i="1"/>
  <c r="G50" i="1"/>
  <c r="G16" i="1"/>
  <c r="G17" i="1"/>
  <c r="G30" i="1"/>
  <c r="G32" i="1"/>
  <c r="G40" i="1"/>
  <c r="G41" i="1"/>
  <c r="D59" i="1" l="1"/>
</calcChain>
</file>

<file path=xl/sharedStrings.xml><?xml version="1.0" encoding="utf-8"?>
<sst xmlns="http://schemas.openxmlformats.org/spreadsheetml/2006/main" count="60" uniqueCount="60">
  <si>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</si>
  <si>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</si>
  <si>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</si>
  <si>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</si>
  <si>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</si>
  <si>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</si>
  <si>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</si>
  <si>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</si>
  <si>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</si>
  <si>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ANEXO I. OFERTA ECONÓMICA LOTE 2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</si>
  <si>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</si>
  <si>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del contrato (24 meses)</t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</si>
  <si>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*En el caso de que algún producto aparezca con un nombre comercial concreto, siempre será como orientativo y por lo tanto no se considerará en ningún momento producto exclusivo.
*El licitador deberá completar los siguientes campos: referencia y nombre comercial del producto ofertado. </t>
    </r>
  </si>
  <si>
    <t>Contratación del suministro de ortesis para miembro inferior para las unidades de ortoprótesis de los Hospitales de FREMAP, Mutua de Colaboradora con la Seguridad Social nº 61.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</si>
  <si>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prótesis externas y material de ortesis para las unidades de ortoprótesis de los Hospitales de FREMAP, Mutua de Colaboradora con la Seguridad Social nº 61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(LICT/99/139/2024/0201) comprometiéndose a su ejecución con estricta sujeción a los Pliegos de Cláusulas Administrativas y de Prescripciones Técnicas que han de regir la adjudicación y ejecución del mismo, en las siguientes condiciones:</t>
    </r>
  </si>
  <si>
    <t>ANTIEQUINO FÉRULA NOCTURNA 
• Ortesis tibial porterior postural 
• Fabricada en termoplástico tipo polietileno.
• Forro  de PU foam 
• Con  control regulable de la  flexo-extensión del pie 
• Talla única</t>
  </si>
  <si>
    <t>ANTIEQUINO FIBRA DE CARBONO 
• Ortesis tibial anterior o posterior dinámica con sistema elástico de impulsión   que permita una reacción desde la suela que ayuda a la extensión de la rodilla.
• Forro  de PU foam o similar
• Sistema de cierre  tipo velcro con anillas en “D”.
• Tallas: S, M, L y XL.</t>
  </si>
  <si>
    <t>KIT DE ALMOHADILLAS Y CINCHAS  PARA ANTIEQUINO FIBRA DE CARBONO 
• Forro  de PU foam o similar
• Pack de 2 unidades
• Sistema de cierre  tipo velcro con anillas
• Tallas: S, M, L y XL.</t>
  </si>
  <si>
    <t>ANTIEQUINO TOBILLERA
• Banda supramaleolar en textil o cuero
• Cordón elástico para evitar flexión plantar del pie
• Tallas: XS, S, M y L.</t>
  </si>
  <si>
    <t>BANDA PLANTAR ANTIEQUINO TOBILLERA 
• Banda PLANTAR en textil o cuero
• Cordón elástico para evitar flexión plantar del pie
• Tallas: S, M, L.</t>
  </si>
  <si>
    <t>INMOVILIZADOR DE TOBILLO BIVALVO
• Ortésis prefabricada en termoplástico, compuesta por dos hemivalvas,una medial y otra lateral, unidas entre si mediante una talonera.
• Recubiertas en su cara interna (las que están en contacto directo con el paciente) por un refuerzo bien de espuma o silicona o con cámara de aire.
• Las  valvas suben desde la parte inferior de los maleolos hasta el tercio medio de la tibia.
• Sujección mediente velcros.
• Talla única</t>
  </si>
  <si>
    <t>POLAINA PTB 
• Ortesis prefabricada en termoplástico (polietileno o similar) para tratamiento de fracturas tibiales. 
• Con fijación mediante velcros.
• Con cazoleta/botín de sarmiento. 
• Tallas: S, M, L, XL.</t>
  </si>
  <si>
    <t>ANTIEQUINO FÉRULA ANTIRROTATORIO 
• Ortesis tibial porterior postural 
• Fabricada en termoplástico tipo polietileno.
• Forro de PU foam o similar 
• Con soporte estabilizador de la rotación
• Talla única</t>
  </si>
  <si>
    <t>ANTIEQUINO RANCHO DE LOS AMIGOS
• Ortesis tibial posterior dinámica fabricada en polipropileno (se podrá pèdir polipropile no inyectado o no)
• Con banda de sujección en parte superior 
• Tallas: S, M, L, XL y XXL.</t>
  </si>
  <si>
    <t>CINCHA INFRAPATELAR 
• Cincha con almohadilla que ejerza presión en el tendón rotuliano.
• Material:  velour o similar 
• Sistema de sujección  tipo velcro.
 • Talla única.</t>
  </si>
  <si>
    <t>CUÑA PARA WALKER 
• Cuñas o alzas de compensación de espuma de poliuretano o similar.
• Para acoplar en el interior de un Walker.</t>
  </si>
  <si>
    <t>DEDIL O TUBO PROTECTOR DE DEDOS 
- Dedil protector de silicona con/sin refuerzo en la punta.
- Con tejido eléstico.
- Talla: S, L.</t>
  </si>
  <si>
    <t>FÉRULA DEDO PIE (HALLUX VALGUS) 
• Fabricada en termoplástico y velour.
• Almohadilla amortiguadora en dedo. 
• Sujección mediante cincha de velcro.
• Cincha de presión en zona de primer radio.</t>
  </si>
  <si>
    <t>INMOVILIZADOR DE RODILLA
• Forro envolvente para la rodilla de PU foam y velour.
• Sistema de cierre removible tipo velcro con anillas en “D”.
• Férulas de aluminio laterales y posterior removibles y moldeables.
• Espuma preconformada a lo largo de la pierna para mayor confort.
• Tallas: S, M, L y XL.</t>
  </si>
  <si>
    <t>INMOVILIZADOR DE TOBILLO REFORZADO
• Ortesis prefabricada en textil o espuma de eva/similar. 
• Con refuerzo lateral o medial. 
• Con bandas elásticas de refuerzo.</t>
  </si>
  <si>
    <t>MUSLERA ELÁSTICA
• Muslera en tejido elástico con distinto tricotaje que permita ajuste selectivo.
• Se debe ajustar perfectamente al muslo.
• Sin costuras.
•Tallas S, M, L, XL.</t>
  </si>
  <si>
    <t>MUSLERA ELÁSTICA ENVOLVENTE
• Muslera en tejido multiceldas.
• Se debe ajustar perfectamente al muslo. 
•Tallas ÚNICA.</t>
  </si>
  <si>
    <t>MUSLERA NEOPRENO
• Material: Neopreno 3 mm.
• Se debe ajustar perfectamente al muslo.
•Tallas S, M, L, XL.</t>
  </si>
  <si>
    <t>ORTESIS DE CADERA
• Ortesis estabilizadora de cadera modular.
• Con muslera y banda pélvica de poliétileno unidas entre sí con articulación de control de la flexo-extensión.
• Con articulación de abdución de 0 º a 30º
• Forro interno de foam o textil desmontables en muslera y banda pélvica.</t>
  </si>
  <si>
    <t>PLANTILLA SILICONA
• Debe ser de elastómero de silicona viscoelástica.
• Deben estar forradas de tejido. 
• Con almohadillas de silicona más blanda en almohadillas metarsal y en talón.</t>
  </si>
  <si>
    <t>RODILLERA ELÁSTICA CON ARTICULACIONES POLICÉNTRICAS
• Rodillera en tejido elástico compresivo tricapa con tejido malla que permita ajuste en parte posterior.
• Con barras articuladas.
• Con apertura rotuliana.
• Con cinchas dobles regulables.
• Tallas: S, M, L, XL, XXL.</t>
  </si>
  <si>
    <t>RODILLERA ELÁSTICA CON BALLENAS FLEXIBLES
• Rodillera en tejido elástico con distinto tricotaje que permita ajuste selectivo.
• Se debe ajustar perfectamente a la rodilla. 
• Incorpora estabilizadores laterales que eviten que la rodillera se enrolle. 
•Tallas S, M, L, XL.</t>
  </si>
  <si>
    <t>RODILLERA ELÁSTICA DE CENTRAJE ROTULIANO 
• Rodillera en tejido elástico con distinto tricotaje que permita ajuste selectivo.
• Se debe ajustar perfectamente a la rodilla.
• Incorpora almohadilla viscoeléstica en forma de anillo para control de rótula.
•Tallas S, M, L, XL.</t>
  </si>
  <si>
    <t>RODILLERA LIGAMENTO CRUZADOS
• Fabricada en aluminio perfil bajo y ligero.
• Articulaciones policéntricas con control de topes de flexo-extensión.
• Almohadillas condilares.
• Sistema de regulación y sujección mediante cinchas regulales con almohadillas.</t>
  </si>
  <si>
    <t>RODILLERA LIGAMENTO CRUZADOS CON CONTROL POSTERIOR TIPO BOA
• Fabricada en aluminio perfil bajo y ligero.
• Articulaciones policéntricas con control de topes de flexo-extensión.
• Almohadillas condilares.
• Sistema de sujección mediante cinchas regulales con almohadillas y  sistema de regulación mediante dispositivo tipo BOA.</t>
  </si>
  <si>
    <t>RODILLERA NEOPRENO ARTICULADA 
• Rodillera en neopreno.
• Con barras articuladas. 
• Con apertura rotuliana.
• Con cinchas dobles regulables. 
• Tallas: S, M, L, XL.</t>
  </si>
  <si>
    <t>RODILLERA NEOPRENO CON BALLENAS FLEXIBLES
• Material: neopreno 4,5 mm.
• Se debe ajustar perfectamente a la rodilla. 
• Incorpora estabilizadores laterales que eviten que la rodillera se enrolle.
•Tallas S, M, L, XL.</t>
  </si>
  <si>
    <t>RODILLERA NEOPRENO DE CENTRAJE ROTULIANO 
• Material: neopreno 4,5 mm.
• Se debe ajustar perfectamente a la rodilla.
• Incorpora almohadilla viscoeléstica en forma de anillo para control de rótula.</t>
  </si>
  <si>
    <t>ROM DE RODILLA
• Fabricada en plástico y  aluminio perfil bajo y ligero.
• Articulaciones monocéntricas con control  de flexo-extensión ROM.
• Almohadillas condilares.
• Sistema de regulación y sujección mediante cinchas regulales con almohadillas.
• Talla única.</t>
  </si>
  <si>
    <t>SEPARADOR DEDOS
- Evita la fricción entre dedos del roce y del trauma mecánmico del calzado.
- Fabricado en silicona.
- Talla: S, M, L.</t>
  </si>
  <si>
    <t>TALONERA DE SILICONA SIN CAZOLETA
• Material elastómero de silicona viscoelástica.
• Debe incorporar almohadillas de silicona más blandas.
• El envasado debe ser en caja tipo cofre para preservar su conservación.
•Tallas S, M, L, XL.</t>
  </si>
  <si>
    <t>TOBILLERA  ELÁSTICA
• Tobillera en tejido elástico con distinto tricotaje que permita ajuste selectivo.
• Se debe ajustar perfectamente al tobillo.
• Debe ser de tejido extensible sin costuras.
•Tallas S, M, L, XL.</t>
  </si>
  <si>
    <t>TOBILLERA ELÁSTICA CON CINCHA
• Tobillera en tejido elástico con distinto tricotaje que permita ajuste selectivo.
• Se debe ajustar perfectamente al tobillo.
• Debe ser de tejido extensible sin costuras.
•Tallas S, M, L, XL.</t>
  </si>
  <si>
    <t>TOBILLERA NEOPRENO CON CINCHA
• Material: neopreno 3 mm.
• Se debe ajustar perfectamente al tobillo.
•Tallas S, M, L, XL.</t>
  </si>
  <si>
    <t>TOBILLERA NEOPRENO
• Material: neopreno 3 mm.
• Se debe ajustar perfectamente al tobillo.
•Tallas S, M, L, XL.</t>
  </si>
  <si>
    <t>WALKER  
• Fabricada en material plástico y resistente.
• Talón cerrado.
• Suela de perfil bajo en forma de balancín. 
• Botin de foam envolvente con fijación mediante velcro.
• Sistema de regulación y sujección mediante cinchas de velcro.
Tallas S, M, L.</t>
  </si>
  <si>
    <t>WALKER ALTO TIPO AIRCAST 
• Fabricada en material plástico y resistente.
• Talón cerrado.
• Suela de perfil bajo en forma de balancín. 
• Cámaras de aire duales.
• Sistema de regulación y sujección mediante cinchas de velcro.
Tallas S, M, L.</t>
  </si>
  <si>
    <t>WALKER  CORTO
• Fabricada en material plástico y resistente.
• Talón cerrado.
• Suela de perfil bajo en forma de balancín. 
• Botin de foam envolvente con fijación mediante velcro.
• Sistema de regulación y sujección mediante cinchas de velcro.
Tallas S, M, L, XL.</t>
  </si>
  <si>
    <t>WALKER  CORTO TIPO AIRCAST
• Fabricada en material plástico y resistente.
• Talón cerrado.
• Suela de perfil bajo en forma de balancín. 
• Cámaras de aire duales.
• Sistema de regulación y sujección mediante cinchas de velcro.
Tallas S, M, L, XL.</t>
  </si>
  <si>
    <t>WALKER ARTICULADO 
• Fabricada en material plástico y resistente.
• Talón cerrado.
• Suela de perfil bajo en forma de balancín.
• Articulaciones monocéntricas con control  de flexo-extensión ROM.
• Botin de foam envolvente con fijación mediante velcro.
• Sistema de regulación y sujección mediante cinchas de velcro. 
• Tallas S, M, L, XL.</t>
  </si>
  <si>
    <t>WALKER ARTICULADO NEUMÁTICO
• Fabricada en material plástico y resistente.
• Talón cerrado.
• Suela de perfil bajo en forma de balancín. 
• Articulaciones monocéntricas con control  de flexo-extensión ROM.
• Botin de foam envolvente con fijación mediante velcro y cámara neumática.
• Sistema de regulación y sujección mediante cinchas de velcro.
• Tallas S, M, L, XL.</t>
  </si>
  <si>
    <t>WALKER NEUMÁTICO
• Fabricada en plástico y resistente.
• Talón cerrado.
• Suela de perfil bajo en forma de balancín.
• Botin de foam envolvente con fijación mediante velcro y cámara neumática.
• Sistema de regulación y sujección mediante cinchas de velcro.
• Tallas S, M, L, XL.</t>
  </si>
  <si>
    <t>ZAPATO PARA ESCAYOLA 
• Suela de EVA dura de horma neutra y antideslizante.
• Talón cerrado. 
• Confeccionado en  textil y sin puntera.
• Sistema de regulación y sujección mediante cinchas de velcro o cordones.
• Tallas S, M, L, XL.</t>
  </si>
  <si>
    <t>ZAPATO POSTQUIRÚRGICO 
• Suela de EVA dura de horma neutra y antideslizante.
• Talón cerrado. 
• Confeccionado en  material transpirable y sin puntera.
• Sistema de regulación y sujección mediante cinchas de velcro. 
• Tallas S, M, L, XL.</t>
  </si>
  <si>
    <t>ZAPATO POSTQUIRÚRGICO TACÓN INVERTIDO 
• Suela de EVA dura de horma neutra y antideslizante, con más altura en zona de talón.
• Talón cerrado.
• Confeccionado en  material transpirable y sin puntera.
• Sistema de regulación y sujección mediante cinchas de velcro.
• Tallas S, M, L, XL.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</si>
</sst>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0" fontId="0" fillId="0" borderId="0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3" fontId="0" fillId="5" borderId="1" xfId="0" applyNumberForma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4" fontId="11" fillId="0" borderId="0" xfId="0" applyNumberFormat="1" applyFon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164" fontId="16" fillId="6" borderId="1" xfId="1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164" fontId="1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5" borderId="1" xfId="0" applyNumberForma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63"/>
  <sheetViews>
    <sheetView tabSelected="1" topLeftCell="C1" zoomScale="95" zoomScaleNormal="95" workbookViewId="0">
      <selection activeCell="K55" sqref="K55"/>
    </sheetView>
  </sheetViews>
  <sheetFormatPr baseColWidth="10" defaultColWidth="11.453125" defaultRowHeight="14.5" x14ac:dyDescent="0.35"/>
  <cols>
    <col min="2" max="2" width="12.54296875" customWidth="1"/>
    <col min="3" max="3" width="73.81640625" customWidth="1"/>
    <col min="4" max="4" width="24.26953125" customWidth="1"/>
    <col min="5" max="5" width="26.81640625" style="17" customWidth="1"/>
    <col min="6" max="6" width="26.1796875" customWidth="1"/>
    <col min="7" max="7" width="25.81640625" customWidth="1"/>
    <col min="8" max="8" width="26.453125" customWidth="1"/>
  </cols>
  <sheetData>
    <row r="2" spans="2:8" ht="23.5" x14ac:dyDescent="0.35">
      <c r="B2" s="32" t="s">
        <v>9</v>
      </c>
      <c r="C2" s="33"/>
      <c r="D2" s="33"/>
      <c r="E2" s="33"/>
      <c r="F2" s="33"/>
      <c r="G2" s="33"/>
      <c r="H2" s="33"/>
    </row>
    <row r="3" spans="2:8" ht="45" customHeight="1" x14ac:dyDescent="0.35">
      <c r="B3" s="39" t="s">
        <v>13</v>
      </c>
      <c r="C3" s="40"/>
      <c r="D3" s="40"/>
      <c r="E3" s="40"/>
      <c r="F3" s="40"/>
      <c r="G3" s="40"/>
      <c r="H3" s="40"/>
    </row>
    <row r="4" spans="2:8" ht="27.65" customHeight="1" x14ac:dyDescent="0.35">
      <c r="B4" s="38" t="s">
        <v>0</v>
      </c>
      <c r="C4" s="38"/>
      <c r="D4" s="38"/>
      <c r="E4" s="38"/>
      <c r="F4" s="38"/>
      <c r="G4" s="38"/>
      <c r="H4" s="38"/>
    </row>
    <row r="5" spans="2:8" ht="41.15" customHeight="1" x14ac:dyDescent="0.35">
      <c r="B5" s="36" t="s">
        <v>1</v>
      </c>
      <c r="C5" s="37"/>
      <c r="D5" s="37"/>
      <c r="E5" s="37"/>
      <c r="F5" s="37"/>
      <c r="G5" s="37"/>
      <c r="H5" s="37"/>
    </row>
    <row r="6" spans="2:8" ht="28" customHeight="1" x14ac:dyDescent="0.45">
      <c r="B6" s="4"/>
      <c r="C6" s="4"/>
      <c r="D6" s="4"/>
      <c r="E6" s="22"/>
      <c r="F6" s="4"/>
    </row>
    <row r="7" spans="2:8" ht="74.150000000000006" customHeight="1" x14ac:dyDescent="0.35">
      <c r="B7" s="35" t="s">
        <v>14</v>
      </c>
      <c r="C7" s="35"/>
      <c r="D7" s="35"/>
      <c r="E7" s="35"/>
      <c r="F7" s="35"/>
      <c r="G7" s="35"/>
      <c r="H7" s="35"/>
    </row>
    <row r="8" spans="2:8" ht="23.5" customHeight="1" x14ac:dyDescent="0.35">
      <c r="B8" s="16"/>
      <c r="C8" s="16"/>
      <c r="D8" s="16"/>
      <c r="E8" s="23"/>
      <c r="F8" s="16"/>
      <c r="G8" s="16"/>
      <c r="H8" s="16"/>
    </row>
    <row r="9" spans="2:8" ht="17.5" customHeight="1" x14ac:dyDescent="0.35">
      <c r="B9" s="8"/>
      <c r="C9" s="9"/>
      <c r="D9" s="9"/>
      <c r="E9" s="24"/>
      <c r="F9" s="9"/>
      <c r="G9" s="9"/>
    </row>
    <row r="10" spans="2:8" ht="77.150000000000006" customHeight="1" x14ac:dyDescent="0.35">
      <c r="B10" s="3" t="s">
        <v>2</v>
      </c>
      <c r="C10" s="3" t="s">
        <v>3</v>
      </c>
      <c r="D10" s="2" t="s">
        <v>11</v>
      </c>
      <c r="E10" s="25" t="s">
        <v>4</v>
      </c>
      <c r="F10" s="2" t="s">
        <v>5</v>
      </c>
      <c r="G10" s="2" t="s">
        <v>6</v>
      </c>
      <c r="H10" s="7" t="s">
        <v>7</v>
      </c>
    </row>
    <row r="11" spans="2:8" ht="101.5" customHeight="1" x14ac:dyDescent="0.35">
      <c r="B11" s="10">
        <v>1</v>
      </c>
      <c r="C11" s="29" t="s">
        <v>22</v>
      </c>
      <c r="D11" s="31">
        <v>57</v>
      </c>
      <c r="E11" s="26">
        <v>110</v>
      </c>
      <c r="F11" s="28"/>
      <c r="G11" s="5" t="str">
        <f t="shared" ref="G11:G55" si="0">IF(F11&lt;=0,"Error de Precio", IF(F11&gt;E11,"Error de Precio",ROUND(F11*D11,2)))</f>
        <v>Error de Precio</v>
      </c>
      <c r="H11" s="20"/>
    </row>
    <row r="12" spans="2:8" ht="96" customHeight="1" x14ac:dyDescent="0.35">
      <c r="B12" s="10">
        <v>2</v>
      </c>
      <c r="C12" s="29" t="s">
        <v>15</v>
      </c>
      <c r="D12" s="21">
        <v>5</v>
      </c>
      <c r="E12" s="26">
        <v>113.3</v>
      </c>
      <c r="F12" s="28"/>
      <c r="G12" s="5" t="str">
        <f t="shared" si="0"/>
        <v>Error de Precio</v>
      </c>
      <c r="H12" s="20"/>
    </row>
    <row r="13" spans="2:8" ht="94.5" customHeight="1" x14ac:dyDescent="0.35">
      <c r="B13" s="10">
        <v>3</v>
      </c>
      <c r="C13" s="29" t="s">
        <v>16</v>
      </c>
      <c r="D13" s="21">
        <v>5</v>
      </c>
      <c r="E13" s="26">
        <v>355.3</v>
      </c>
      <c r="F13" s="28"/>
      <c r="G13" s="5" t="str">
        <f t="shared" si="0"/>
        <v>Error de Precio</v>
      </c>
      <c r="H13" s="20"/>
    </row>
    <row r="14" spans="2:8" ht="82" customHeight="1" x14ac:dyDescent="0.35">
      <c r="B14" s="10">
        <v>4</v>
      </c>
      <c r="C14" s="29" t="s">
        <v>17</v>
      </c>
      <c r="D14" s="21">
        <v>10</v>
      </c>
      <c r="E14" s="26">
        <v>90</v>
      </c>
      <c r="F14" s="28"/>
      <c r="G14" s="5" t="str">
        <f t="shared" si="0"/>
        <v>Error de Precio</v>
      </c>
      <c r="H14" s="20"/>
    </row>
    <row r="15" spans="2:8" ht="82.5" customHeight="1" x14ac:dyDescent="0.35">
      <c r="B15" s="10">
        <v>5</v>
      </c>
      <c r="C15" s="29" t="s">
        <v>23</v>
      </c>
      <c r="D15" s="21">
        <v>30</v>
      </c>
      <c r="E15" s="26">
        <v>11</v>
      </c>
      <c r="F15" s="28"/>
      <c r="G15" s="5" t="str">
        <f t="shared" si="0"/>
        <v>Error de Precio</v>
      </c>
      <c r="H15" s="20"/>
    </row>
    <row r="16" spans="2:8" ht="70.5" customHeight="1" x14ac:dyDescent="0.35">
      <c r="B16" s="10">
        <v>6</v>
      </c>
      <c r="C16" s="29" t="s">
        <v>18</v>
      </c>
      <c r="D16" s="21">
        <v>60</v>
      </c>
      <c r="E16" s="26">
        <v>26.4</v>
      </c>
      <c r="F16" s="28"/>
      <c r="G16" s="5" t="str">
        <f t="shared" si="0"/>
        <v>Error de Precio</v>
      </c>
      <c r="H16" s="20"/>
    </row>
    <row r="17" spans="2:8" ht="69.5" customHeight="1" x14ac:dyDescent="0.35">
      <c r="B17" s="10">
        <v>7</v>
      </c>
      <c r="C17" s="29" t="s">
        <v>19</v>
      </c>
      <c r="D17" s="21">
        <v>17</v>
      </c>
      <c r="E17" s="26">
        <v>11</v>
      </c>
      <c r="F17" s="28"/>
      <c r="G17" s="5" t="str">
        <f t="shared" si="0"/>
        <v>Error de Precio</v>
      </c>
      <c r="H17" s="20"/>
    </row>
    <row r="18" spans="2:8" ht="81" customHeight="1" x14ac:dyDescent="0.35">
      <c r="B18" s="10">
        <v>8</v>
      </c>
      <c r="C18" s="29" t="s">
        <v>24</v>
      </c>
      <c r="D18" s="21">
        <v>17</v>
      </c>
      <c r="E18" s="26">
        <v>13.2</v>
      </c>
      <c r="F18" s="28"/>
      <c r="G18" s="5" t="str">
        <f t="shared" si="0"/>
        <v>Error de Precio</v>
      </c>
      <c r="H18" s="20"/>
    </row>
    <row r="19" spans="2:8" ht="59.5" customHeight="1" x14ac:dyDescent="0.35">
      <c r="B19" s="10">
        <v>9</v>
      </c>
      <c r="C19" s="29" t="s">
        <v>25</v>
      </c>
      <c r="D19" s="21">
        <v>50</v>
      </c>
      <c r="E19" s="26">
        <v>13.2</v>
      </c>
      <c r="F19" s="28"/>
      <c r="G19" s="5" t="str">
        <f t="shared" si="0"/>
        <v>Error de Precio</v>
      </c>
      <c r="H19" s="20"/>
    </row>
    <row r="20" spans="2:8" ht="69.5" customHeight="1" x14ac:dyDescent="0.35">
      <c r="B20" s="10">
        <v>10</v>
      </c>
      <c r="C20" s="30" t="s">
        <v>26</v>
      </c>
      <c r="D20" s="21">
        <v>10</v>
      </c>
      <c r="E20" s="26">
        <v>8</v>
      </c>
      <c r="F20" s="28"/>
      <c r="G20" s="5" t="str">
        <f t="shared" si="0"/>
        <v>Error de Precio</v>
      </c>
      <c r="H20" s="20"/>
    </row>
    <row r="21" spans="2:8" ht="86.5" customHeight="1" x14ac:dyDescent="0.35">
      <c r="B21" s="10">
        <v>11</v>
      </c>
      <c r="C21" s="29" t="s">
        <v>27</v>
      </c>
      <c r="D21" s="21">
        <v>2</v>
      </c>
      <c r="E21" s="26">
        <v>11</v>
      </c>
      <c r="F21" s="28"/>
      <c r="G21" s="5" t="str">
        <f>IF(F21&lt;=0,"Error de Precio", IF(F21&gt;E21,"Error de Precio",ROUND(F21*D21,2)))</f>
        <v>Error de Precio</v>
      </c>
      <c r="H21" s="20"/>
    </row>
    <row r="22" spans="2:8" ht="96.5" customHeight="1" x14ac:dyDescent="0.35">
      <c r="B22" s="10">
        <v>12</v>
      </c>
      <c r="C22" s="29" t="s">
        <v>28</v>
      </c>
      <c r="D22" s="21">
        <v>1000</v>
      </c>
      <c r="E22" s="26">
        <v>13.75</v>
      </c>
      <c r="F22" s="28"/>
      <c r="G22" s="5" t="str">
        <f t="shared" si="0"/>
        <v>Error de Precio</v>
      </c>
      <c r="H22" s="20"/>
    </row>
    <row r="23" spans="2:8" ht="139" customHeight="1" x14ac:dyDescent="0.35">
      <c r="B23" s="10">
        <v>13</v>
      </c>
      <c r="C23" s="29" t="s">
        <v>20</v>
      </c>
      <c r="D23" s="21">
        <v>100</v>
      </c>
      <c r="E23" s="26">
        <v>16.5</v>
      </c>
      <c r="F23" s="28"/>
      <c r="G23" s="5" t="str">
        <f t="shared" si="0"/>
        <v>Error de Precio</v>
      </c>
      <c r="H23" s="20"/>
    </row>
    <row r="24" spans="2:8" ht="71" customHeight="1" x14ac:dyDescent="0.35">
      <c r="B24" s="10">
        <v>14</v>
      </c>
      <c r="C24" s="29" t="s">
        <v>29</v>
      </c>
      <c r="D24" s="21">
        <v>43</v>
      </c>
      <c r="E24" s="26">
        <v>74.8</v>
      </c>
      <c r="F24" s="28"/>
      <c r="G24" s="5" t="str">
        <f t="shared" si="0"/>
        <v>Error de Precio</v>
      </c>
      <c r="H24" s="20"/>
    </row>
    <row r="25" spans="2:8" ht="83.5" customHeight="1" x14ac:dyDescent="0.35">
      <c r="B25" s="10">
        <v>15</v>
      </c>
      <c r="C25" s="29" t="s">
        <v>30</v>
      </c>
      <c r="D25" s="21">
        <v>47</v>
      </c>
      <c r="E25" s="26">
        <v>9.9</v>
      </c>
      <c r="F25" s="28"/>
      <c r="G25" s="5" t="str">
        <f t="shared" si="0"/>
        <v>Error de Precio</v>
      </c>
      <c r="H25" s="20"/>
    </row>
    <row r="26" spans="2:8" ht="69.5" customHeight="1" x14ac:dyDescent="0.35">
      <c r="B26" s="10">
        <v>16</v>
      </c>
      <c r="C26" s="29" t="s">
        <v>31</v>
      </c>
      <c r="D26" s="21">
        <v>15</v>
      </c>
      <c r="E26" s="26">
        <v>20.9</v>
      </c>
      <c r="F26" s="28"/>
      <c r="G26" s="5" t="str">
        <f t="shared" si="0"/>
        <v>Error de Precio</v>
      </c>
      <c r="H26" s="20"/>
    </row>
    <row r="27" spans="2:8" ht="70" customHeight="1" x14ac:dyDescent="0.35">
      <c r="B27" s="10">
        <v>17</v>
      </c>
      <c r="C27" s="29" t="s">
        <v>32</v>
      </c>
      <c r="D27" s="21">
        <v>5</v>
      </c>
      <c r="E27" s="26">
        <v>16.5</v>
      </c>
      <c r="F27" s="28"/>
      <c r="G27" s="5" t="str">
        <f t="shared" si="0"/>
        <v>Error de Precio</v>
      </c>
      <c r="H27" s="20"/>
    </row>
    <row r="28" spans="2:8" ht="96.5" customHeight="1" x14ac:dyDescent="0.35">
      <c r="B28" s="10">
        <v>18</v>
      </c>
      <c r="C28" s="29" t="s">
        <v>33</v>
      </c>
      <c r="D28" s="21">
        <v>2</v>
      </c>
      <c r="E28" s="26">
        <v>209</v>
      </c>
      <c r="F28" s="28"/>
      <c r="G28" s="5" t="str">
        <f t="shared" si="0"/>
        <v>Error de Precio</v>
      </c>
      <c r="H28" s="20"/>
    </row>
    <row r="29" spans="2:8" ht="73.5" customHeight="1" x14ac:dyDescent="0.35">
      <c r="B29" s="10">
        <v>19</v>
      </c>
      <c r="C29" s="29" t="s">
        <v>34</v>
      </c>
      <c r="D29" s="21">
        <v>25</v>
      </c>
      <c r="E29" s="26">
        <v>12.1</v>
      </c>
      <c r="F29" s="28"/>
      <c r="G29" s="5" t="str">
        <f t="shared" si="0"/>
        <v>Error de Precio</v>
      </c>
      <c r="H29" s="20"/>
    </row>
    <row r="30" spans="2:8" ht="102" customHeight="1" x14ac:dyDescent="0.35">
      <c r="B30" s="10">
        <v>20</v>
      </c>
      <c r="C30" s="29" t="s">
        <v>21</v>
      </c>
      <c r="D30" s="21">
        <v>20</v>
      </c>
      <c r="E30" s="26">
        <v>138.6</v>
      </c>
      <c r="F30" s="28"/>
      <c r="G30" s="5" t="str">
        <f t="shared" si="0"/>
        <v>Error de Precio</v>
      </c>
      <c r="H30" s="20"/>
    </row>
    <row r="31" spans="2:8" ht="110.5" customHeight="1" x14ac:dyDescent="0.35">
      <c r="B31" s="10">
        <v>21</v>
      </c>
      <c r="C31" s="29" t="s">
        <v>35</v>
      </c>
      <c r="D31" s="21">
        <v>7</v>
      </c>
      <c r="E31" s="26">
        <v>85</v>
      </c>
      <c r="F31" s="28"/>
      <c r="G31" s="5" t="str">
        <f t="shared" si="0"/>
        <v>Error de Precio</v>
      </c>
      <c r="H31" s="20"/>
    </row>
    <row r="32" spans="2:8" ht="85.5" customHeight="1" x14ac:dyDescent="0.35">
      <c r="B32" s="10">
        <v>22</v>
      </c>
      <c r="C32" s="29" t="s">
        <v>36</v>
      </c>
      <c r="D32" s="21">
        <v>83</v>
      </c>
      <c r="E32" s="26">
        <v>12.1</v>
      </c>
      <c r="F32" s="28"/>
      <c r="G32" s="5" t="str">
        <f t="shared" si="0"/>
        <v>Error de Precio</v>
      </c>
      <c r="H32" s="20"/>
    </row>
    <row r="33" spans="2:8" ht="84" customHeight="1" x14ac:dyDescent="0.35">
      <c r="B33" s="10">
        <v>23</v>
      </c>
      <c r="C33" s="29" t="s">
        <v>37</v>
      </c>
      <c r="D33" s="21">
        <v>143</v>
      </c>
      <c r="E33" s="26">
        <v>13.2</v>
      </c>
      <c r="F33" s="28"/>
      <c r="G33" s="5" t="str">
        <f t="shared" si="0"/>
        <v>Error de Precio</v>
      </c>
      <c r="H33" s="20"/>
    </row>
    <row r="34" spans="2:8" ht="87.5" customHeight="1" x14ac:dyDescent="0.35">
      <c r="B34" s="10">
        <v>24</v>
      </c>
      <c r="C34" s="29" t="s">
        <v>38</v>
      </c>
      <c r="D34" s="21">
        <v>20</v>
      </c>
      <c r="E34" s="26">
        <v>225</v>
      </c>
      <c r="F34" s="28"/>
      <c r="G34" s="5" t="str">
        <f t="shared" si="0"/>
        <v>Error de Precio</v>
      </c>
      <c r="H34" s="20"/>
    </row>
    <row r="35" spans="2:8" ht="100.5" customHeight="1" x14ac:dyDescent="0.35">
      <c r="B35" s="10">
        <v>25</v>
      </c>
      <c r="C35" s="29" t="s">
        <v>39</v>
      </c>
      <c r="D35" s="21">
        <v>11</v>
      </c>
      <c r="E35" s="26">
        <v>1125</v>
      </c>
      <c r="F35" s="28"/>
      <c r="G35" s="5" t="str">
        <f t="shared" si="0"/>
        <v>Error de Precio</v>
      </c>
      <c r="H35" s="20"/>
    </row>
    <row r="36" spans="2:8" ht="104.5" customHeight="1" x14ac:dyDescent="0.35">
      <c r="B36" s="10">
        <v>26</v>
      </c>
      <c r="C36" s="29" t="s">
        <v>40</v>
      </c>
      <c r="D36" s="21">
        <v>3</v>
      </c>
      <c r="E36" s="26">
        <v>66</v>
      </c>
      <c r="F36" s="28"/>
      <c r="G36" s="5" t="str">
        <f t="shared" si="0"/>
        <v>Error de Precio</v>
      </c>
      <c r="H36" s="20"/>
    </row>
    <row r="37" spans="2:8" ht="86" customHeight="1" x14ac:dyDescent="0.35">
      <c r="B37" s="10">
        <v>27</v>
      </c>
      <c r="C37" s="29" t="s">
        <v>41</v>
      </c>
      <c r="D37" s="21">
        <v>3</v>
      </c>
      <c r="E37" s="26">
        <v>27.5</v>
      </c>
      <c r="F37" s="28"/>
      <c r="G37" s="5" t="str">
        <f t="shared" si="0"/>
        <v>Error de Precio</v>
      </c>
      <c r="H37" s="20"/>
    </row>
    <row r="38" spans="2:8" ht="73" customHeight="1" x14ac:dyDescent="0.35">
      <c r="B38" s="10">
        <v>28</v>
      </c>
      <c r="C38" s="29" t="s">
        <v>42</v>
      </c>
      <c r="D38" s="21">
        <v>13</v>
      </c>
      <c r="E38" s="26">
        <v>24.2</v>
      </c>
      <c r="F38" s="28"/>
      <c r="G38" s="5" t="str">
        <f t="shared" si="0"/>
        <v>Error de Precio</v>
      </c>
      <c r="H38" s="20"/>
    </row>
    <row r="39" spans="2:8" ht="97.5" customHeight="1" x14ac:dyDescent="0.35">
      <c r="B39" s="10">
        <v>29</v>
      </c>
      <c r="C39" s="29" t="s">
        <v>43</v>
      </c>
      <c r="D39" s="21">
        <v>192</v>
      </c>
      <c r="E39" s="26">
        <v>74.8</v>
      </c>
      <c r="F39" s="28"/>
      <c r="G39" s="5" t="str">
        <f t="shared" si="0"/>
        <v>Error de Precio</v>
      </c>
      <c r="H39" s="20"/>
    </row>
    <row r="40" spans="2:8" ht="69" customHeight="1" x14ac:dyDescent="0.35">
      <c r="B40" s="10">
        <v>30</v>
      </c>
      <c r="C40" s="30" t="s">
        <v>44</v>
      </c>
      <c r="D40" s="21">
        <v>10</v>
      </c>
      <c r="E40" s="26">
        <v>8</v>
      </c>
      <c r="F40" s="28"/>
      <c r="G40" s="5" t="str">
        <f t="shared" si="0"/>
        <v>Error de Precio</v>
      </c>
      <c r="H40" s="20"/>
    </row>
    <row r="41" spans="2:8" ht="86" customHeight="1" x14ac:dyDescent="0.35">
      <c r="B41" s="10">
        <v>31</v>
      </c>
      <c r="C41" s="29" t="s">
        <v>45</v>
      </c>
      <c r="D41" s="21">
        <v>10</v>
      </c>
      <c r="E41" s="26">
        <v>9.9</v>
      </c>
      <c r="F41" s="28"/>
      <c r="G41" s="5" t="str">
        <f t="shared" si="0"/>
        <v>Error de Precio</v>
      </c>
      <c r="H41" s="20"/>
    </row>
    <row r="42" spans="2:8" ht="87" customHeight="1" x14ac:dyDescent="0.35">
      <c r="B42" s="10">
        <v>32</v>
      </c>
      <c r="C42" s="29" t="s">
        <v>46</v>
      </c>
      <c r="D42" s="21">
        <v>37</v>
      </c>
      <c r="E42" s="26">
        <v>6.6</v>
      </c>
      <c r="F42" s="28"/>
      <c r="G42" s="5" t="str">
        <f t="shared" si="0"/>
        <v>Error de Precio</v>
      </c>
      <c r="H42" s="20"/>
    </row>
    <row r="43" spans="2:8" ht="84.5" customHeight="1" x14ac:dyDescent="0.35">
      <c r="B43" s="10">
        <v>33</v>
      </c>
      <c r="C43" s="29" t="s">
        <v>47</v>
      </c>
      <c r="D43" s="21">
        <v>838</v>
      </c>
      <c r="E43" s="26">
        <v>8.25</v>
      </c>
      <c r="F43" s="28"/>
      <c r="G43" s="5" t="str">
        <f t="shared" si="0"/>
        <v>Error de Precio</v>
      </c>
      <c r="H43" s="20"/>
    </row>
    <row r="44" spans="2:8" ht="71.5" customHeight="1" x14ac:dyDescent="0.35">
      <c r="B44" s="10">
        <v>34</v>
      </c>
      <c r="C44" s="29" t="s">
        <v>48</v>
      </c>
      <c r="D44" s="21">
        <v>5</v>
      </c>
      <c r="E44" s="26">
        <v>14.3</v>
      </c>
      <c r="F44" s="28"/>
      <c r="G44" s="5" t="str">
        <f t="shared" si="0"/>
        <v>Error de Precio</v>
      </c>
      <c r="H44" s="20"/>
    </row>
    <row r="45" spans="2:8" ht="67.5" customHeight="1" x14ac:dyDescent="0.35">
      <c r="B45" s="10">
        <v>35</v>
      </c>
      <c r="C45" s="29" t="s">
        <v>49</v>
      </c>
      <c r="D45" s="21">
        <v>3</v>
      </c>
      <c r="E45" s="26">
        <v>13.2</v>
      </c>
      <c r="F45" s="28"/>
      <c r="G45" s="5" t="str">
        <f t="shared" si="0"/>
        <v>Error de Precio</v>
      </c>
      <c r="H45" s="20"/>
    </row>
    <row r="46" spans="2:8" ht="111" customHeight="1" x14ac:dyDescent="0.35">
      <c r="B46" s="10">
        <v>36</v>
      </c>
      <c r="C46" s="29" t="s">
        <v>50</v>
      </c>
      <c r="D46" s="21">
        <v>650</v>
      </c>
      <c r="E46" s="26">
        <v>36.299999999999997</v>
      </c>
      <c r="F46" s="28"/>
      <c r="G46" s="5" t="str">
        <f t="shared" si="0"/>
        <v>Error de Precio</v>
      </c>
      <c r="H46" s="20"/>
    </row>
    <row r="47" spans="2:8" ht="109" customHeight="1" x14ac:dyDescent="0.35">
      <c r="B47" s="10">
        <v>37</v>
      </c>
      <c r="C47" s="29" t="s">
        <v>51</v>
      </c>
      <c r="D47" s="21">
        <v>50</v>
      </c>
      <c r="E47" s="26">
        <v>125</v>
      </c>
      <c r="F47" s="28"/>
      <c r="G47" s="5" t="str">
        <f t="shared" si="0"/>
        <v>Error de Precio</v>
      </c>
      <c r="H47" s="20"/>
    </row>
    <row r="48" spans="2:8" ht="114.5" customHeight="1" x14ac:dyDescent="0.35">
      <c r="B48" s="10">
        <v>38</v>
      </c>
      <c r="C48" s="29" t="s">
        <v>52</v>
      </c>
      <c r="D48" s="21">
        <v>25</v>
      </c>
      <c r="E48" s="26">
        <v>33</v>
      </c>
      <c r="F48" s="28"/>
      <c r="G48" s="5" t="str">
        <f t="shared" si="0"/>
        <v>Error de Precio</v>
      </c>
      <c r="H48" s="20"/>
    </row>
    <row r="49" spans="2:9" ht="118.5" customHeight="1" x14ac:dyDescent="0.35">
      <c r="B49" s="10">
        <v>39</v>
      </c>
      <c r="C49" s="29" t="s">
        <v>53</v>
      </c>
      <c r="D49" s="21">
        <v>2</v>
      </c>
      <c r="E49" s="26">
        <v>124.19</v>
      </c>
      <c r="F49" s="28"/>
      <c r="G49" s="5" t="str">
        <f t="shared" si="0"/>
        <v>Error de Precio</v>
      </c>
      <c r="H49" s="20"/>
    </row>
    <row r="50" spans="2:9" ht="128.5" customHeight="1" x14ac:dyDescent="0.35">
      <c r="B50" s="10">
        <v>40</v>
      </c>
      <c r="C50" s="29" t="s">
        <v>54</v>
      </c>
      <c r="D50" s="21">
        <v>75</v>
      </c>
      <c r="E50" s="26">
        <v>46.2</v>
      </c>
      <c r="F50" s="28"/>
      <c r="G50" s="5" t="str">
        <f t="shared" si="0"/>
        <v>Error de Precio</v>
      </c>
      <c r="H50" s="20"/>
    </row>
    <row r="51" spans="2:9" ht="123" customHeight="1" x14ac:dyDescent="0.35">
      <c r="B51" s="10">
        <v>41</v>
      </c>
      <c r="C51" s="29" t="s">
        <v>55</v>
      </c>
      <c r="D51" s="21">
        <v>47</v>
      </c>
      <c r="E51" s="26">
        <v>61.6</v>
      </c>
      <c r="F51" s="28"/>
      <c r="G51" s="5" t="str">
        <f t="shared" si="0"/>
        <v>Error de Precio</v>
      </c>
      <c r="H51" s="20"/>
    </row>
    <row r="52" spans="2:9" ht="111" customHeight="1" x14ac:dyDescent="0.35">
      <c r="B52" s="10">
        <v>42</v>
      </c>
      <c r="C52" s="29" t="s">
        <v>56</v>
      </c>
      <c r="D52" s="21">
        <v>3</v>
      </c>
      <c r="E52" s="26">
        <v>55</v>
      </c>
      <c r="F52" s="28"/>
      <c r="G52" s="5" t="str">
        <f t="shared" si="0"/>
        <v>Error de Precio</v>
      </c>
      <c r="H52" s="20"/>
    </row>
    <row r="53" spans="2:9" ht="101" customHeight="1" x14ac:dyDescent="0.35">
      <c r="B53" s="10">
        <v>43</v>
      </c>
      <c r="C53" s="29" t="s">
        <v>57</v>
      </c>
      <c r="D53" s="21">
        <v>17</v>
      </c>
      <c r="E53" s="26">
        <v>7.7</v>
      </c>
      <c r="F53" s="28"/>
      <c r="G53" s="5" t="str">
        <f t="shared" si="0"/>
        <v>Error de Precio</v>
      </c>
      <c r="H53" s="20"/>
    </row>
    <row r="54" spans="2:9" ht="100.5" customHeight="1" x14ac:dyDescent="0.35">
      <c r="B54" s="10">
        <v>44</v>
      </c>
      <c r="C54" s="29" t="s">
        <v>58</v>
      </c>
      <c r="D54" s="21">
        <v>310</v>
      </c>
      <c r="E54" s="26">
        <v>8.25</v>
      </c>
      <c r="F54" s="28"/>
      <c r="G54" s="5" t="str">
        <f t="shared" si="0"/>
        <v>Error de Precio</v>
      </c>
      <c r="H54" s="20"/>
    </row>
    <row r="55" spans="2:9" ht="101" customHeight="1" x14ac:dyDescent="0.35">
      <c r="B55" s="10">
        <v>45</v>
      </c>
      <c r="C55" s="29" t="s">
        <v>59</v>
      </c>
      <c r="D55" s="21">
        <v>36</v>
      </c>
      <c r="E55" s="26">
        <v>15</v>
      </c>
      <c r="F55" s="28"/>
      <c r="G55" s="5" t="str">
        <f t="shared" si="0"/>
        <v>Error de Precio</v>
      </c>
      <c r="H55" s="20"/>
    </row>
    <row r="56" spans="2:9" ht="23.15" customHeight="1" x14ac:dyDescent="0.35">
      <c r="B56" s="18"/>
      <c r="C56" s="19"/>
      <c r="E56" s="27"/>
    </row>
    <row r="57" spans="2:9" ht="14.5" customHeight="1" x14ac:dyDescent="0.35">
      <c r="B57" s="11"/>
      <c r="C57" s="12"/>
      <c r="D57" s="13"/>
    </row>
    <row r="58" spans="2:9" x14ac:dyDescent="0.35">
      <c r="B58" s="1"/>
      <c r="C58" s="1"/>
      <c r="D58" s="1"/>
    </row>
    <row r="59" spans="2:9" ht="65" customHeight="1" x14ac:dyDescent="0.35">
      <c r="C59" s="14" t="s">
        <v>10</v>
      </c>
      <c r="D59" s="6" t="str">
        <f>IF(COUNTIF(G11:G55,"Error de Precio"),"Oferta Incompleta. Algún precio por encima del Precio Máximo o menor/igual que cero.",SUM(G11:G55))</f>
        <v>Oferta Incompleta. Algún precio por encima del Precio Máximo o menor/igual que cero.</v>
      </c>
    </row>
    <row r="60" spans="2:9" ht="75.75" customHeight="1" x14ac:dyDescent="0.35">
      <c r="D60" s="15" t="s">
        <v>8</v>
      </c>
    </row>
    <row r="63" spans="2:9" ht="126.75" customHeight="1" x14ac:dyDescent="0.35">
      <c r="B63" s="34" t="s">
        <v>12</v>
      </c>
      <c r="C63" s="34"/>
      <c r="D63" s="34"/>
      <c r="E63" s="34"/>
      <c r="F63" s="34"/>
      <c r="G63" s="34"/>
      <c r="H63" s="34"/>
      <c r="I63" s="34"/>
    </row>
  </sheetData>
  <sheetProtection algorithmName="SHA-512" hashValue="s3zs3mhFuBeOgdxT4m1wF+dpWUJMpEpc3S+gyY9dYevLeD6zGwhGjc8w/FRvfGs6jtxBpwKQbkXVtVW90IKDLA==" saltValue="TCqglDZA13lkrrR0lomJRw==" spinCount="100000" sheet="1" objects="1" scenarios="1"/>
  <mergeCells count="6">
    <mergeCell ref="B2:H2"/>
    <mergeCell ref="B63:I63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57 E11:E55" xr:uid="{5D23D0F1-A099-47A2-A60D-6B8F4BEC2AC2}">
      <formula1>C11*100=INT(C11*100)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55" xr:uid="{45C9E91C-166E-4DCC-8710-EA91B38A00F6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2025-07-10T08:06:50Z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